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bica.golejova\Desktop\PODLIMIT 2020\Nocľaháreň\DOKUMENY NA ZVEREJNENIE\PD\Realizačný projekt Rekonštrukcia nocľahárne\B_suhrnne riesenie stavby\B4_Suhrnny vykaz vymer\10_Pripojka kanalizacie\"/>
    </mc:Choice>
  </mc:AlternateContent>
  <xr:revisionPtr revIDLastSave="0" documentId="8_{738D3412-8126-48B9-8372-297B0DC815CA}" xr6:coauthVersionLast="45" xr6:coauthVersionMax="45" xr10:uidLastSave="{00000000-0000-0000-0000-000000000000}"/>
  <bookViews>
    <workbookView xWindow="-108" yWindow="-108" windowWidth="23256" windowHeight="12576"/>
  </bookViews>
  <sheets>
    <sheet name="Zadanie" sheetId="1" r:id="rId1"/>
    <sheet name="UPOZORNENIE" sheetId="2" r:id="rId2"/>
  </sheets>
  <definedNames>
    <definedName name="_FilterDatabase" hidden="1">#REF!</definedName>
    <definedName name="fakt1R">#REF!</definedName>
    <definedName name="_xlnm.Print_Titles" localSheetId="0">Zadanie!$8:$10</definedName>
    <definedName name="_xlnm.Print_Area" localSheetId="0">Zadanie!$A:$O</definedName>
  </definedNames>
  <calcPr calcId="0" fullCalcOnLoad="1"/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<sst xmlns="http://schemas.openxmlformats.org/spreadsheetml/2006/main" count="369" uniqueCount="192">
  <si>
    <t xml:space="preserve">Odberateľ: </t>
  </si>
  <si>
    <t xml:space="preserve">Spracoval:                                         </t>
  </si>
  <si>
    <t>V module</t>
  </si>
  <si>
    <t>Hlavička1</t>
  </si>
  <si>
    <t>Mena</t>
  </si>
  <si>
    <t>Hlavička2</t>
  </si>
  <si>
    <t>Obdobie</t>
  </si>
  <si>
    <t xml:space="preserve">Projektant: </t>
  </si>
  <si>
    <t xml:space="preserve">JKSO 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</si>
  <si>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</si>
  <si>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</si>
  <si>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</si>
  <si>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</si>
  <si>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</si>
  <si>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</si>
  <si>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</si>
  <si>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</si>
  <si>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</si>
  <si>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</si>
  <si>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Stavba :REKONŠTR. NOCĽAHÁRNE A NÍZKOPRAHOVÉHO DENNÉHO CENTRA</t>
  </si>
  <si>
    <t>VF</t>
  </si>
  <si>
    <t>Objekt :Prípojka kanalizácie</t>
  </si>
  <si>
    <t>Ing. Ivan Novák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</si>
  <si>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</si>
  <si>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</si>
  <si>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</si>
  <si>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</si>
  <si>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</si>
  <si>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</si>
  <si>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</si>
  <si>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</si>
  <si>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</si>
  <si>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</si>
  <si>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</si>
  <si>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</si>
  <si>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DPH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</si>
  <si>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</si>
  <si>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</si>
  <si>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</si>
  <si>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</si>
  <si>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</si>
  <si>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</si>
  <si>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</si>
  <si>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</si>
  <si>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</si>
  <si>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číslo</t>
  </si>
  <si>
    <t>cenníka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</si>
  <si>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</si>
  <si>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</si>
  <si>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</si>
  <si>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</si>
  <si>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</si>
  <si>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</si>
  <si>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</si>
  <si>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</si>
  <si>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</si>
  <si>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</si>
  <si>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</si>
  <si>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</si>
  <si>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</si>
  <si>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</si>
  <si>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PRÁCE A DODÁVKY HSV</t>
  </si>
  <si>
    <t>1 - ZEMNE PRÁCE</t>
  </si>
  <si>
    <t>271</t>
  </si>
  <si>
    <t xml:space="preserve">11001-1010   </t>
  </si>
  <si>
    <t xml:space="preserve">Vytýčenie trasy vodovodu, kanalizácie v rovine                                                                          </t>
  </si>
  <si>
    <t xml:space="preserve">km     </t>
  </si>
  <si>
    <t xml:space="preserve"> </t>
  </si>
  <si>
    <t xml:space="preserve">E1                  </t>
  </si>
  <si>
    <t>E</t>
  </si>
  <si>
    <t>45.11.21</t>
  </si>
  <si>
    <t xml:space="preserve">010302              </t>
  </si>
  <si>
    <t>221</t>
  </si>
  <si>
    <t xml:space="preserve">11310-7131   </t>
  </si>
  <si>
    <t xml:space="preserve">Odstránenie podkladov alebo krytov z betónu prost. hr. do 150 mm, do 200 m2                                             </t>
  </si>
  <si>
    <t xml:space="preserve">m2     </t>
  </si>
  <si>
    <t>45.11.11</t>
  </si>
  <si>
    <t xml:space="preserve">0503026102241       </t>
  </si>
  <si>
    <t xml:space="preserve">11315-1214   </t>
  </si>
  <si>
    <t xml:space="preserve">Frézovanie živ. krytu hr. do 50 mm, š. nad 750 mm alebo nad 500 m2, bez prekážok                                        </t>
  </si>
  <si>
    <t xml:space="preserve">0509036204241       </t>
  </si>
  <si>
    <t>272</t>
  </si>
  <si>
    <t xml:space="preserve">13230-1201   </t>
  </si>
  <si>
    <t xml:space="preserve">Hĺbenie rýh šírka do 2 m v horn. tr. 4 do 100 m3                                                                        </t>
  </si>
  <si>
    <t xml:space="preserve">m3     </t>
  </si>
  <si>
    <t xml:space="preserve">0103020203001       </t>
  </si>
  <si>
    <t xml:space="preserve">13230-1209   </t>
  </si>
  <si>
    <t xml:space="preserve">Príplatok za lepivosť horniny tr.4 v rýhach š. do 200 cm                                                                </t>
  </si>
  <si>
    <t xml:space="preserve">0103020203009       </t>
  </si>
  <si>
    <t xml:space="preserve">15110-1102   </t>
  </si>
  <si>
    <t xml:space="preserve">Zhotovenie paženia rýh pre podz. vedenie príložné hl. do 2 m                                                            </t>
  </si>
  <si>
    <t xml:space="preserve">0107010100001       </t>
  </si>
  <si>
    <t xml:space="preserve">15110-1111   </t>
  </si>
  <si>
    <t xml:space="preserve">Odstránenie paženia rýh pre podz. vedenie príložné hl. do 2 m                                                           </t>
  </si>
  <si>
    <t xml:space="preserve">0107010100103       </t>
  </si>
  <si>
    <t xml:space="preserve">16110-1101   </t>
  </si>
  <si>
    <t xml:space="preserve">Zvislé premiestnenie výkopu horn. tr. 1-4 nad 1 m do 2,5 m                                                              </t>
  </si>
  <si>
    <t xml:space="preserve">m      </t>
  </si>
  <si>
    <t>45.11.24</t>
  </si>
  <si>
    <t xml:space="preserve">010601              </t>
  </si>
  <si>
    <t xml:space="preserve">16260-1102   </t>
  </si>
  <si>
    <t xml:space="preserve">Vodorovné premiestnenie výkopu do 5000 m horn. tr. 1-4                                                                  </t>
  </si>
  <si>
    <t xml:space="preserve">010602              </t>
  </si>
  <si>
    <t xml:space="preserve">16710-1101   </t>
  </si>
  <si>
    <t xml:space="preserve">Nakladanie výkopku do 100 m3 v horn. tr. 1-4                                                                            </t>
  </si>
  <si>
    <t xml:space="preserve">0106070007002       </t>
  </si>
  <si>
    <t xml:space="preserve">17120-1201   </t>
  </si>
  <si>
    <t xml:space="preserve">Uloženie sypaniny na skládku                                                                                            </t>
  </si>
  <si>
    <t xml:space="preserve">0104010007001       </t>
  </si>
  <si>
    <t>001</t>
  </si>
  <si>
    <t xml:space="preserve">17120-1202   </t>
  </si>
  <si>
    <t xml:space="preserve">Poplatok za skládku                                                                                                     </t>
  </si>
  <si>
    <t xml:space="preserve">                    </t>
  </si>
  <si>
    <t xml:space="preserve">17410-1101   </t>
  </si>
  <si>
    <t xml:space="preserve">Zásyp zhutnený jám, rýh, šachiet alebo okolo objektu                                                                    </t>
  </si>
  <si>
    <t xml:space="preserve">0104040207001       </t>
  </si>
  <si>
    <t xml:space="preserve">17510-1101   </t>
  </si>
  <si>
    <t xml:space="preserve">Obsyp potrubia bez prehodenia sypaniny                                                                                  </t>
  </si>
  <si>
    <t xml:space="preserve">0104050107001       </t>
  </si>
  <si>
    <t>MAT</t>
  </si>
  <si>
    <t xml:space="preserve">583 371010   </t>
  </si>
  <si>
    <t xml:space="preserve">Štrkopiesok 0-8 - obsyp                                                                                                 </t>
  </si>
  <si>
    <t>D</t>
  </si>
  <si>
    <t>14.21.11</t>
  </si>
  <si>
    <t xml:space="preserve">17510-1109   </t>
  </si>
  <si>
    <t xml:space="preserve">Obsyp potrubia príplatok za prehodenie sypaniny                                                                         </t>
  </si>
  <si>
    <t xml:space="preserve">0104050107009       </t>
  </si>
  <si>
    <t>1 - ZEMNE PRÁCE spolu :</t>
  </si>
  <si>
    <t>4 - VODOROVNÉ KONŠTRUKCIE</t>
  </si>
  <si>
    <t>211</t>
  </si>
  <si>
    <t xml:space="preserve">45131-5126   </t>
  </si>
  <si>
    <t xml:space="preserve">Podkladná vrstva z betónu hr. do 150 mm                                                                                 </t>
  </si>
  <si>
    <t xml:space="preserve">E4                  </t>
  </si>
  <si>
    <t>45.21.21</t>
  </si>
  <si>
    <t xml:space="preserve">45157-3111   </t>
  </si>
  <si>
    <t xml:space="preserve">Lôžko pod potrubie, stoky v otvorenom výkope z piesku a štrkopiesku                                                     </t>
  </si>
  <si>
    <t>45.21.41</t>
  </si>
  <si>
    <t xml:space="preserve">2720139100002       </t>
  </si>
  <si>
    <t>4 - VODOROVNÉ KONŠTRUKCIE spolu :</t>
  </si>
  <si>
    <t>5 - KOMUNIKÁCIE</t>
  </si>
  <si>
    <t xml:space="preserve">57714-1132   </t>
  </si>
  <si>
    <t xml:space="preserve">Betón asfaltový tr. 1 protišm., š. do 3 m hr. 50 mm                                                                     </t>
  </si>
  <si>
    <t xml:space="preserve">E5                  </t>
  </si>
  <si>
    <t>45.23.12</t>
  </si>
  <si>
    <t xml:space="preserve">2203064005022       </t>
  </si>
  <si>
    <t>5 - KOMUNIKÁCIE spolu :</t>
  </si>
  <si>
    <t>8 - RÚROVÉ VEDENIA</t>
  </si>
  <si>
    <t xml:space="preserve">87131-3121   </t>
  </si>
  <si>
    <t xml:space="preserve">Montáž potrubia z kanalizačných rúr z PP v otvorenom výkope do 20%  DN 150, tesnenie gum. krúžkami                      </t>
  </si>
  <si>
    <t xml:space="preserve">E8                  </t>
  </si>
  <si>
    <t xml:space="preserve">2703042201001       </t>
  </si>
  <si>
    <t xml:space="preserve">286 110200   </t>
  </si>
  <si>
    <t xml:space="preserve">Rúrka PP kanalizačná spoj gum. krúžkom 160x4,7x5000                                                                     </t>
  </si>
  <si>
    <t xml:space="preserve">kus    </t>
  </si>
  <si>
    <t>25.21.22</t>
  </si>
  <si>
    <t xml:space="preserve">286 5A0824   </t>
  </si>
  <si>
    <t xml:space="preserve">Odbočka kanalizačná In Situ - 400/160                                                                                   </t>
  </si>
  <si>
    <t xml:space="preserve">4623                </t>
  </si>
  <si>
    <t xml:space="preserve">286 5A1013   </t>
  </si>
  <si>
    <t xml:space="preserve">Koleno kanalizačné PP - 160x45st.                                                                                       </t>
  </si>
  <si>
    <t xml:space="preserve">4292                </t>
  </si>
  <si>
    <t xml:space="preserve">89210-1111   </t>
  </si>
  <si>
    <t xml:space="preserve">Skúška tesnosti kanalizačného potrubia DN do 200 vodou                                                                  </t>
  </si>
  <si>
    <t xml:space="preserve">2703117501002       </t>
  </si>
  <si>
    <t xml:space="preserve">286 5A2341   </t>
  </si>
  <si>
    <t xml:space="preserve">Dno šachtové TEGRA 600 - 600/160-X                                                                                      </t>
  </si>
  <si>
    <t xml:space="preserve">RF160000            </t>
  </si>
  <si>
    <t xml:space="preserve">286 5A2403   </t>
  </si>
  <si>
    <t xml:space="preserve">Rúra šachtová vlnovcová TEGRA 600 - 600x3000                                                                            </t>
  </si>
  <si>
    <t xml:space="preserve">RP030000            </t>
  </si>
  <si>
    <t xml:space="preserve">286 5A2451   </t>
  </si>
  <si>
    <t xml:space="preserve">Tesnenie šacht. rúry TEGRA 600 - 600                                                                                    </t>
  </si>
  <si>
    <t xml:space="preserve">RF600000            </t>
  </si>
  <si>
    <t xml:space="preserve">286 5A2472   </t>
  </si>
  <si>
    <t xml:space="preserve">Prstenec roznášací bet.TEGRA 600 - 1200/680/200                                                                         </t>
  </si>
  <si>
    <t xml:space="preserve">MF600000            </t>
  </si>
  <si>
    <t xml:space="preserve">286 5A2504   </t>
  </si>
  <si>
    <t xml:space="preserve">Poklop liatinový D600 - D400/600/800                                                                                    </t>
  </si>
  <si>
    <t xml:space="preserve">MF730000            </t>
  </si>
  <si>
    <t>8 - RÚROVÉ VEDENIA spolu :</t>
  </si>
  <si>
    <t>9 - OSTATNÉ KONŠTRUKCIE A PRÁCE</t>
  </si>
  <si>
    <t xml:space="preserve">91973-5111   </t>
  </si>
  <si>
    <t xml:space="preserve">Rezanie stávajúceho živičného krytu alebo podkladu hr. do 50 mm                                                         </t>
  </si>
  <si>
    <t xml:space="preserve">E9                  </t>
  </si>
  <si>
    <t xml:space="preserve">0509046201240       </t>
  </si>
  <si>
    <t xml:space="preserve">91973-5124   </t>
  </si>
  <si>
    <t xml:space="preserve">Rezanie stávajúceho betónového krytu alebo podkladu hr. 150-200 mm                                                      </t>
  </si>
  <si>
    <t xml:space="preserve">0509046103240       </t>
  </si>
  <si>
    <t>9 - OSTATNÉ KONŠTRUKCIE A PRÁCE spolu :</t>
  </si>
  <si>
    <t>PRÁCE A DODÁVKY HSV spolu :</t>
  </si>
  <si>
    <t>Rozpočet celkom :</t>
  </si>
  <si>
    <r>
      <t xml:space="preserve">Ak niektorý z použitých parametrov, alebo rozpätie parametrov identifikuje konkrétny typ výrobku, alebo výrobok konkrétneho výrobcu, verejný obstarávateľ umožní nahradiť takýto výrobok </t>
    </r>
    <r>
      <rPr>
        <b/>
        <sz val="11"/>
        <rFont val="Arial Narrow"/>
        <family val="2"/>
        <charset val="238"/>
      </rPr>
      <t>ekvivalentným výrobkom</t>
    </r>
    <r>
      <rPr>
        <sz val="11"/>
        <rFont val="Arial Narrow"/>
        <family val="2"/>
        <charset val="238"/>
      </rPr>
      <t xml:space="preserve"> alebo ekvivalentom technického riešenia pod podmienkou, že ekvivalentný výrobok alebo ekvivalentné technické riešenie bude spĺňať úžitkové, prevádzkové a funkčné charakteristiky, ktoré sú nevyhnutné na zabezpečenie účelu, na ktoré sú uvedené technológie a zariadenia určené. Pri výrobkoch, príslušenstvách konkrétnej značky, uchádzač môže predložiť aj ekvivalenty inej značky v rovnakej alebo vyššej kvalite. V týchto prípadoch je uchádzač povinný vo svojej ponuke presne špecifikovať o ktoré výrobky ide a musí zároveň presne uviesť ktoré výrobky použije pri plnení zákazky s verejným obstarávateľom. Zároveň uvedie ich presné parametre, vlastnosti atď., aby mohol verejný obstarávateľ posúdiť, či ponúkané riešenie bude spĺňať úžitkové, prevádzkové a funkčné charakteristiky, ktoré sú nevyhnutné na zabezpečenie účelu, na ktoré sú uvedené výrobky určené a či sú v rovnakej alebo vyššej kvalite ako tie, ktoré boli uvedené vo výkazoch-výmeroch.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</si>
</sst>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0" formatCode="_-* #,##0\ &quot;Sk&quot;_-;\-* #,##0\ &quot;Sk&quot;_-;_-* &quot;-&quot;\ &quot;Sk&quot;_-;_-@_-"/>
    <numFmt numFmtId="182" formatCode="#,##0.000"/>
    <numFmt numFmtId="183" formatCode="#,##0.00000"/>
    <numFmt numFmtId="191" formatCode="#,##0&quot; Sk&quot;;[Red]&quot;-&quot;#,##0&quot; Sk&quot;"/>
  </numFmts>
  <fonts count="21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7"/>
      <name val="Letter Gothic CE"/>
      <charset val="238"/>
    </font>
    <font>
      <sz val="8"/>
      <color indexed="12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0"/>
      <name val="Calibri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8"/>
      <color theme="3"/>
      <name val="Calibri Light"/>
      <family val="2"/>
      <charset val="238"/>
      <scheme val="maj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6" fillId="0" borderId="1">
      <alignment vertical="center"/>
    </xf>
    <xf numFmtId="0" fontId="6" fillId="0" borderId="1" applyFont="0" applyFill="0" applyBorder="0">
      <alignment vertical="center"/>
    </xf>
    <xf numFmtId="191" fontId="6" fillId="0" borderId="1"/>
    <xf numFmtId="0" fontId="6" fillId="0" borderId="1" applyFont="0" applyFill="0"/>
    <xf numFmtId="170" fontId="5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10" fillId="0" borderId="2" applyNumberFormat="0" applyFill="0" applyAlignment="0" applyProtection="0"/>
    <xf numFmtId="0" fontId="5" fillId="0" borderId="0"/>
    <xf numFmtId="0" fontId="11" fillId="0" borderId="0" applyNumberFormat="0" applyFill="0" applyBorder="0" applyAlignment="0" applyProtection="0"/>
    <xf numFmtId="0" fontId="4" fillId="0" borderId="0"/>
    <xf numFmtId="0" fontId="4" fillId="0" borderId="0"/>
    <xf numFmtId="0" fontId="6" fillId="0" borderId="3" applyBorder="0">
      <alignment vertical="center"/>
    </xf>
    <xf numFmtId="0" fontId="12" fillId="0" borderId="0" applyNumberFormat="0" applyFill="0" applyBorder="0" applyAlignment="0" applyProtection="0"/>
    <xf numFmtId="0" fontId="6" fillId="0" borderId="3">
      <alignment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2" fillId="0" borderId="0" xfId="0" applyFont="1" applyProtection="1"/>
    <xf numFmtId="182" fontId="1" fillId="0" borderId="0" xfId="0" applyNumberFormat="1" applyFont="1" applyProtection="1"/>
    <xf numFmtId="4" fontId="1" fillId="0" borderId="0" xfId="0" applyNumberFormat="1" applyFont="1" applyProtection="1"/>
    <xf numFmtId="183" fontId="1" fillId="0" borderId="0" xfId="0" applyNumberFormat="1" applyFont="1" applyProtection="1"/>
    <xf numFmtId="49" fontId="1" fillId="0" borderId="0" xfId="0" applyNumberFormat="1" applyFont="1" applyProtection="1"/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Continuous"/>
    </xf>
    <xf numFmtId="0" fontId="1" fillId="0" borderId="7" xfId="0" applyFont="1" applyBorder="1" applyAlignment="1" applyProtection="1">
      <alignment horizontal="centerContinuous"/>
    </xf>
    <xf numFmtId="0" fontId="1" fillId="0" borderId="8" xfId="0" applyFont="1" applyBorder="1" applyAlignment="1" applyProtection="1">
      <alignment horizontal="centerContinuous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0" fontId="3" fillId="0" borderId="0" xfId="0" applyFont="1" applyProtection="1"/>
    <xf numFmtId="0" fontId="1" fillId="0" borderId="9" xfId="0" applyNumberFormat="1" applyFont="1" applyBorder="1" applyAlignment="1" applyProtection="1">
      <alignment horizontal="center"/>
    </xf>
    <xf numFmtId="0" fontId="1" fillId="0" borderId="13" xfId="0" applyNumberFormat="1" applyFont="1" applyBorder="1" applyAlignment="1" applyProtection="1">
      <alignment horizontal="center"/>
    </xf>
    <xf numFmtId="0" fontId="1" fillId="0" borderId="4" xfId="0" applyNumberFormat="1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10" xfId="0" applyNumberFormat="1" applyFont="1" applyBorder="1" applyAlignment="1" applyProtection="1">
      <alignment horizontal="center"/>
    </xf>
    <xf numFmtId="0" fontId="1" fillId="0" borderId="11" xfId="0" applyNumberFormat="1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49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182" fontId="1" fillId="0" borderId="0" xfId="0" applyNumberFormat="1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8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vertical="top" wrapText="1"/>
    </xf>
    <xf numFmtId="49" fontId="13" fillId="0" borderId="0" xfId="28" applyNumberFormat="1" applyFont="1"/>
    <xf numFmtId="0" fontId="13" fillId="0" borderId="0" xfId="28" applyFont="1"/>
    <xf numFmtId="49" fontId="14" fillId="0" borderId="0" xfId="28" applyNumberFormat="1" applyFont="1"/>
    <xf numFmtId="0" fontId="14" fillId="0" borderId="0" xfId="28" applyFont="1"/>
    <xf numFmtId="0" fontId="3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right" vertical="top" wrapText="1"/>
    </xf>
    <xf numFmtId="0" fontId="15" fillId="0" borderId="14" xfId="27" applyFont="1" applyBorder="1" applyAlignment="1">
      <alignment horizontal="justify" vertical="top"/>
    </xf>
  </cellXfs>
  <cellStyles count="53">
    <cellStyle name="1 000 Sk" xfId="1"/>
    <cellStyle name="1 000,-  Sk" xfId="2"/>
    <cellStyle name="1 000,- Kč" xfId="3"/>
    <cellStyle name="1 000,- Sk" xfId="4"/>
    <cellStyle name="1000 Sk_fakturuj99" xfId="5"/>
    <cellStyle name="20 % – Zvýraznění1" xfId="6"/>
    <cellStyle name="20 % – Zvýraznění2" xfId="7"/>
    <cellStyle name="20 % – Zvýraznění3" xfId="8"/>
    <cellStyle name="20 % – Zvýraznění4" xfId="9"/>
    <cellStyle name="20 % – Zvýraznění5" xfId="10"/>
    <cellStyle name="20 % – Zvýraznění6" xfId="11"/>
    <cellStyle name="20 % - zvýraznenie1" xfId="35" builtinId="30" hidden="1"/>
    <cellStyle name="20 % - zvýraznenie2" xfId="38" builtinId="34" hidden="1"/>
    <cellStyle name="20 % - zvýraznenie3" xfId="41" builtinId="38" hidden="1"/>
    <cellStyle name="20 % - zvýraznenie4" xfId="44" builtinId="42" hidden="1"/>
    <cellStyle name="20 % - zvýraznenie5" xfId="47" builtinId="46" hidden="1"/>
    <cellStyle name="20 % - zvýraznenie6" xfId="50" builtinId="50" hidden="1"/>
    <cellStyle name="40 % – Zvýraznění1" xfId="12"/>
    <cellStyle name="40 % – Zvýraznění2" xfId="13"/>
    <cellStyle name="40 % – Zvýraznění3" xfId="14"/>
    <cellStyle name="40 % – Zvýraznění4" xfId="15"/>
    <cellStyle name="40 % – Zvýraznění5" xfId="16"/>
    <cellStyle name="40 % – Zvýraznění6" xfId="17"/>
    <cellStyle name="40 % - zvýraznenie1" xfId="36" builtinId="31" hidden="1"/>
    <cellStyle name="40 % - zvýraznenie2" xfId="39" builtinId="35" hidden="1"/>
    <cellStyle name="40 % - zvýraznenie3" xfId="42" builtinId="39" hidden="1"/>
    <cellStyle name="40 % - zvýraznenie4" xfId="45" builtinId="43" hidden="1"/>
    <cellStyle name="40 % - zvýraznenie5" xfId="48" builtinId="47" hidden="1"/>
    <cellStyle name="40 % - zvýraznenie6" xfId="51" builtinId="51" hidden="1"/>
    <cellStyle name="60 % – Zvýraznění1" xfId="18"/>
    <cellStyle name="60 % – Zvýraznění2" xfId="19"/>
    <cellStyle name="60 % – Zvýraznění3" xfId="20"/>
    <cellStyle name="60 % – Zvýraznění4" xfId="21"/>
    <cellStyle name="60 % – Zvýraznění5" xfId="22"/>
    <cellStyle name="60 % – Zvýraznění6" xfId="23"/>
    <cellStyle name="60 % - zvýraznenie1" xfId="37" builtinId="32" hidden="1"/>
    <cellStyle name="60 % - zvýraznenie2" xfId="40" builtinId="36" hidden="1"/>
    <cellStyle name="60 % - zvýraznenie3" xfId="43" builtinId="40" hidden="1"/>
    <cellStyle name="60 % - zvýraznenie4" xfId="46" builtinId="44" hidden="1"/>
    <cellStyle name="60 % - zvýraznenie5" xfId="49" builtinId="48" hidden="1"/>
    <cellStyle name="60 % - zvýraznenie6" xfId="52" builtinId="52" hidden="1"/>
    <cellStyle name="Celkem" xfId="24"/>
    <cellStyle name="data" xfId="25"/>
    <cellStyle name="Název" xfId="26"/>
    <cellStyle name="Názov" xfId="32" builtinId="15" hidden="1"/>
    <cellStyle name="Normálna" xfId="0" builtinId="0"/>
    <cellStyle name="Normálna 2" xfId="27"/>
    <cellStyle name="normálne_KLs" xfId="28"/>
    <cellStyle name="Spolu" xfId="34" builtinId="25" hidden="1"/>
    <cellStyle name="TEXT" xfId="29"/>
    <cellStyle name="Text upozornění" xfId="30"/>
    <cellStyle name="Text upozornenia" xfId="33" builtinId="11" hidden="1"/>
    <cellStyle name="TEXT1" xfId="3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showGridLines="0" tabSelected="1" workbookViewId="0">
      <pane ySplit="10" topLeftCell="A11" activePane="bottomLeft" state="frozen"/>
      <selection pane="bottomLeft" activeCell="D38" sqref="D38"/>
    </sheetView>
  </sheetViews>
  <sheetFormatPr defaultColWidth="9.109375" defaultRowHeight="10.199999999999999"/>
  <cols>
    <col min="1" max="1" width="4.6640625" style="30" customWidth="1"/>
    <col min="2" max="2" width="5.33203125" style="31" customWidth="1"/>
    <col min="3" max="3" width="13" style="32" customWidth="1"/>
    <col min="4" max="4" width="35.6640625" style="38" customWidth="1"/>
    <col min="5" max="5" width="11.33203125" style="34" customWidth="1"/>
    <col min="6" max="6" width="5.88671875" style="33" customWidth="1"/>
    <col min="7" max="7" width="9.6640625" style="35" customWidth="1"/>
    <col min="8" max="9" width="11.33203125" style="35" customWidth="1"/>
    <col min="10" max="10" width="8.33203125" style="35" customWidth="1"/>
    <col min="11" max="11" width="7.44140625" style="36" customWidth="1"/>
    <col min="12" max="12" width="8.33203125" style="36" customWidth="1"/>
    <col min="13" max="13" width="7.109375" style="34" customWidth="1"/>
    <col min="14" max="14" width="7" style="34" customWidth="1"/>
    <col min="15" max="15" width="3.5546875" style="33" customWidth="1"/>
    <col min="16" max="16" width="12.6640625" style="33" customWidth="1"/>
    <col min="17" max="19" width="11.33203125" style="34" customWidth="1"/>
    <col min="20" max="20" width="10.5546875" style="37" customWidth="1"/>
    <col min="21" max="21" width="10.33203125" style="37" customWidth="1"/>
    <col min="22" max="22" width="5.6640625" style="37" customWidth="1"/>
    <col min="23" max="23" width="9.109375" style="34"/>
    <col min="24" max="25" width="9.109375" style="33"/>
    <col min="26" max="26" width="7.5546875" style="32" customWidth="1"/>
    <col min="27" max="27" width="24.88671875" style="32" customWidth="1"/>
    <col min="28" max="28" width="4.33203125" style="33" customWidth="1"/>
    <col min="29" max="29" width="8.33203125" style="33" customWidth="1"/>
    <col min="30" max="30" width="8.6640625" style="33" customWidth="1"/>
    <col min="31" max="34" width="9.109375" style="33"/>
    <col min="35" max="16384" width="9.109375" style="1"/>
  </cols>
  <sheetData>
    <row r="1" spans="1:34">
      <c r="A1" s="20" t="s">
        <v>0</v>
      </c>
      <c r="B1" s="1"/>
      <c r="C1" s="1"/>
      <c r="D1" s="1"/>
      <c r="E1" s="1"/>
      <c r="F1" s="1"/>
      <c r="G1" s="6"/>
      <c r="H1" s="1"/>
      <c r="I1" s="20" t="s">
        <v>1</v>
      </c>
      <c r="J1" s="6"/>
      <c r="K1" s="7"/>
      <c r="L1" s="1"/>
      <c r="M1" s="1"/>
      <c r="N1" s="1"/>
      <c r="O1" s="1"/>
      <c r="P1" s="1"/>
      <c r="Q1" s="5"/>
      <c r="R1" s="5"/>
      <c r="S1" s="5"/>
      <c r="T1" s="1"/>
      <c r="U1" s="1"/>
      <c r="V1" s="1"/>
      <c r="W1" s="1"/>
      <c r="X1" s="1"/>
      <c r="Y1" s="1"/>
      <c r="Z1" s="39" t="s">
        <v>2</v>
      </c>
      <c r="AA1" s="39" t="s">
        <v>3</v>
      </c>
      <c r="AB1" s="40" t="s">
        <v>4</v>
      </c>
      <c r="AC1" s="40" t="s">
        <v>5</v>
      </c>
      <c r="AD1" s="40" t="s">
        <v>6</v>
      </c>
      <c r="AE1" s="1"/>
      <c r="AF1" s="1"/>
      <c r="AG1" s="1"/>
      <c r="AH1" s="1"/>
    </row>
    <row r="2" spans="1:34">
      <c r="A2" s="20" t="s">
        <v>7</v>
      </c>
      <c r="B2" s="1"/>
      <c r="C2" s="1"/>
      <c r="D2" s="1"/>
      <c r="E2" s="1"/>
      <c r="F2" s="1"/>
      <c r="G2" s="6"/>
      <c r="H2" s="8"/>
      <c r="I2" s="20" t="s">
        <v>8</v>
      </c>
      <c r="J2" s="6"/>
      <c r="K2" s="7"/>
      <c r="L2" s="1"/>
      <c r="M2" s="1"/>
      <c r="N2" s="1"/>
      <c r="O2" s="1"/>
      <c r="P2" s="1"/>
      <c r="Q2" s="5"/>
      <c r="R2" s="5"/>
      <c r="S2" s="5"/>
      <c r="T2" s="1"/>
      <c r="U2" s="1"/>
      <c r="V2" s="1"/>
      <c r="W2" s="1"/>
      <c r="X2" s="1"/>
      <c r="Y2" s="1"/>
      <c r="Z2" s="39" t="s">
        <v>9</v>
      </c>
      <c r="AA2" s="41" t="s">
        <v>10</v>
      </c>
      <c r="AB2" s="42" t="s">
        <v>11</v>
      </c>
      <c r="AC2" s="42"/>
      <c r="AD2" s="41"/>
      <c r="AE2" s="1"/>
      <c r="AF2" s="1"/>
      <c r="AG2" s="1"/>
      <c r="AH2" s="1"/>
    </row>
    <row r="3" spans="1:34">
      <c r="A3" s="20" t="s">
        <v>12</v>
      </c>
      <c r="B3" s="1"/>
      <c r="C3" s="1"/>
      <c r="D3" s="1"/>
      <c r="E3" s="1"/>
      <c r="F3" s="1"/>
      <c r="G3" s="6"/>
      <c r="H3" s="1"/>
      <c r="I3" s="20"/>
      <c r="J3" s="6"/>
      <c r="K3" s="7"/>
      <c r="L3" s="1"/>
      <c r="M3" s="1"/>
      <c r="N3" s="1"/>
      <c r="O3" s="1"/>
      <c r="P3" s="1"/>
      <c r="Q3" s="5"/>
      <c r="R3" s="5"/>
      <c r="S3" s="5"/>
      <c r="T3" s="1"/>
      <c r="U3" s="1"/>
      <c r="V3" s="1"/>
      <c r="W3" s="1"/>
      <c r="X3" s="1"/>
      <c r="Y3" s="1"/>
      <c r="Z3" s="39" t="s">
        <v>13</v>
      </c>
      <c r="AA3" s="41" t="s">
        <v>14</v>
      </c>
      <c r="AB3" s="42" t="s">
        <v>11</v>
      </c>
      <c r="AC3" s="42" t="s">
        <v>15</v>
      </c>
      <c r="AD3" s="41" t="s">
        <v>16</v>
      </c>
      <c r="AE3" s="1"/>
      <c r="AF3" s="1"/>
      <c r="AG3" s="1"/>
      <c r="AH3" s="1"/>
    </row>
    <row r="4" spans="1:3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"/>
      <c r="R4" s="5"/>
      <c r="S4" s="5"/>
      <c r="T4" s="1"/>
      <c r="U4" s="1"/>
      <c r="V4" s="1"/>
      <c r="W4" s="1"/>
      <c r="X4" s="1"/>
      <c r="Y4" s="1"/>
      <c r="Z4" s="39" t="s">
        <v>17</v>
      </c>
      <c r="AA4" s="41" t="s">
        <v>18</v>
      </c>
      <c r="AB4" s="42" t="s">
        <v>11</v>
      </c>
      <c r="AC4" s="42"/>
      <c r="AD4" s="41"/>
      <c r="AE4" s="1"/>
      <c r="AF4" s="1"/>
      <c r="AG4" s="1"/>
      <c r="AH4" s="1"/>
    </row>
    <row r="5" spans="1:34">
      <c r="A5" s="20" t="s">
        <v>19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"/>
      <c r="R5" s="5"/>
      <c r="S5" s="5"/>
      <c r="T5" s="1"/>
      <c r="U5" s="1"/>
      <c r="V5" s="1"/>
      <c r="W5" s="1"/>
      <c r="X5" s="1"/>
      <c r="Y5" s="1"/>
      <c r="Z5" s="39" t="s">
        <v>20</v>
      </c>
      <c r="AA5" s="41" t="s">
        <v>14</v>
      </c>
      <c r="AB5" s="42" t="s">
        <v>11</v>
      </c>
      <c r="AC5" s="42" t="s">
        <v>15</v>
      </c>
      <c r="AD5" s="41" t="s">
        <v>16</v>
      </c>
      <c r="AE5" s="1"/>
      <c r="AF5" s="1"/>
      <c r="AG5" s="1"/>
      <c r="AH5" s="1"/>
    </row>
    <row r="6" spans="1:34">
      <c r="A6" s="20" t="s">
        <v>21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"/>
      <c r="R6" s="5"/>
      <c r="S6" s="5"/>
      <c r="T6" s="1"/>
      <c r="U6" s="1"/>
      <c r="V6" s="1"/>
      <c r="W6" s="1"/>
      <c r="X6" s="1"/>
      <c r="Y6" s="1"/>
      <c r="Z6" s="8"/>
      <c r="AA6" s="8"/>
      <c r="AB6" s="1"/>
      <c r="AC6" s="1"/>
      <c r="AD6" s="1"/>
      <c r="AE6" s="1"/>
      <c r="AF6" s="1"/>
      <c r="AG6" s="1"/>
      <c r="AH6" s="1"/>
    </row>
    <row r="7" spans="1:34">
      <c r="A7" s="20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"/>
      <c r="R7" s="5"/>
      <c r="S7" s="5"/>
      <c r="T7" s="1"/>
      <c r="U7" s="1"/>
      <c r="V7" s="1"/>
      <c r="W7" s="1"/>
      <c r="X7" s="1"/>
      <c r="Y7" s="1"/>
      <c r="Z7" s="8"/>
      <c r="AA7" s="8"/>
      <c r="AB7" s="1"/>
      <c r="AC7" s="1"/>
      <c r="AD7" s="1"/>
      <c r="AE7" s="1"/>
      <c r="AF7" s="1"/>
      <c r="AG7" s="1"/>
      <c r="AH7" s="1"/>
    </row>
    <row r="8" spans="1:34" ht="14.4" thickBot="1">
      <c r="A8" s="1" t="s">
        <v>22</v>
      </c>
      <c r="B8" s="2"/>
      <c r="C8" s="3"/>
      <c r="D8" s="4" t="str">
        <f>CONCATENATE(AA2," ",AB2," ",AC2," ",AD2)</f>
        <v xml:space="preserve">Prehľad rozpočtových nákladov v EUR  </v>
      </c>
      <c r="E8" s="5"/>
      <c r="F8" s="1"/>
      <c r="G8" s="6"/>
      <c r="H8" s="6"/>
      <c r="I8" s="6"/>
      <c r="J8" s="6"/>
      <c r="K8" s="7"/>
      <c r="L8" s="7"/>
      <c r="M8" s="5"/>
      <c r="N8" s="5"/>
      <c r="O8" s="1"/>
      <c r="P8" s="1"/>
      <c r="Q8" s="5"/>
      <c r="R8" s="5"/>
      <c r="S8" s="5"/>
      <c r="T8" s="1"/>
      <c r="U8" s="1"/>
      <c r="V8" s="1"/>
      <c r="W8" s="1"/>
      <c r="X8" s="1"/>
      <c r="Y8" s="1"/>
      <c r="Z8" s="8"/>
      <c r="AA8" s="8"/>
      <c r="AB8" s="1"/>
      <c r="AC8" s="1"/>
      <c r="AD8" s="1"/>
      <c r="AE8" s="1"/>
      <c r="AF8" s="1"/>
      <c r="AG8" s="1"/>
      <c r="AH8" s="1"/>
    </row>
    <row r="9" spans="1:34" ht="10.8" thickTop="1">
      <c r="A9" s="9" t="s">
        <v>23</v>
      </c>
      <c r="B9" s="10" t="s">
        <v>24</v>
      </c>
      <c r="C9" s="10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10" t="s">
        <v>30</v>
      </c>
      <c r="I9" s="10" t="s">
        <v>31</v>
      </c>
      <c r="J9" s="10" t="s">
        <v>32</v>
      </c>
      <c r="K9" s="11" t="s">
        <v>33</v>
      </c>
      <c r="L9" s="12"/>
      <c r="M9" s="13" t="s">
        <v>34</v>
      </c>
      <c r="N9" s="12"/>
      <c r="O9" s="14" t="s">
        <v>35</v>
      </c>
      <c r="P9" s="23" t="s">
        <v>36</v>
      </c>
      <c r="Q9" s="24" t="s">
        <v>27</v>
      </c>
      <c r="R9" s="24" t="s">
        <v>27</v>
      </c>
      <c r="S9" s="21" t="s">
        <v>27</v>
      </c>
      <c r="T9" s="27" t="s">
        <v>37</v>
      </c>
      <c r="U9" s="27" t="s">
        <v>38</v>
      </c>
      <c r="V9" s="27" t="s">
        <v>39</v>
      </c>
      <c r="W9" s="28" t="s">
        <v>40</v>
      </c>
      <c r="X9" s="28" t="s">
        <v>41</v>
      </c>
      <c r="Y9" s="28" t="s">
        <v>42</v>
      </c>
      <c r="Z9" s="29" t="s">
        <v>43</v>
      </c>
      <c r="AA9" s="29" t="s">
        <v>44</v>
      </c>
      <c r="AB9" s="1" t="s">
        <v>39</v>
      </c>
      <c r="AC9" s="1"/>
      <c r="AD9" s="1"/>
      <c r="AE9" s="1"/>
      <c r="AF9" s="1"/>
      <c r="AG9" s="1"/>
      <c r="AH9" s="1"/>
    </row>
    <row r="10" spans="1:34" ht="10.8" thickBot="1">
      <c r="A10" s="15" t="s">
        <v>45</v>
      </c>
      <c r="B10" s="16" t="s">
        <v>46</v>
      </c>
      <c r="C10" s="17"/>
      <c r="D10" s="16" t="s">
        <v>47</v>
      </c>
      <c r="E10" s="16" t="s">
        <v>48</v>
      </c>
      <c r="F10" s="16" t="s">
        <v>49</v>
      </c>
      <c r="G10" s="16" t="s">
        <v>50</v>
      </c>
      <c r="H10" s="16"/>
      <c r="I10" s="16" t="s">
        <v>51</v>
      </c>
      <c r="J10" s="16"/>
      <c r="K10" s="16" t="s">
        <v>29</v>
      </c>
      <c r="L10" s="16" t="s">
        <v>32</v>
      </c>
      <c r="M10" s="18" t="s">
        <v>29</v>
      </c>
      <c r="N10" s="16" t="s">
        <v>32</v>
      </c>
      <c r="O10" s="19" t="s">
        <v>52</v>
      </c>
      <c r="P10" s="25"/>
      <c r="Q10" s="26" t="s">
        <v>53</v>
      </c>
      <c r="R10" s="26" t="s">
        <v>54</v>
      </c>
      <c r="S10" s="22" t="s">
        <v>55</v>
      </c>
      <c r="T10" s="27" t="s">
        <v>56</v>
      </c>
      <c r="U10" s="27" t="s">
        <v>57</v>
      </c>
      <c r="V10" s="27" t="s">
        <v>58</v>
      </c>
      <c r="W10" s="5"/>
      <c r="X10" s="1"/>
      <c r="Y10" s="1"/>
      <c r="Z10" s="29" t="s">
        <v>59</v>
      </c>
      <c r="AA10" s="29" t="s">
        <v>45</v>
      </c>
      <c r="AB10" s="1" t="s">
        <v>60</v>
      </c>
      <c r="AC10" s="1"/>
      <c r="AD10" s="1"/>
      <c r="AE10" s="1"/>
      <c r="AF10" s="1"/>
      <c r="AG10" s="1"/>
      <c r="AH10" s="1"/>
    </row>
    <row r="11" spans="1:34" ht="10.8" thickTop="1"/>
    <row r="12" spans="1:34">
      <c r="D12" s="43" t="s">
        <v>61</v>
      </c>
    </row>
    <row r="13" spans="1:34">
      <c r="D13" s="43" t="s">
        <v>62</v>
      </c>
    </row>
    <row r="14" spans="1:34">
      <c r="A14" s="30">
        <v>1</v>
      </c>
      <c r="B14" s="31" t="s">
        <v>63</v>
      </c>
      <c r="C14" s="32" t="s">
        <v>64</v>
      </c>
      <c r="D14" s="38" t="s">
        <v>65</v>
      </c>
      <c r="E14" s="34">
        <v>5.0000000000000001E-3</v>
      </c>
      <c r="F14" s="33" t="s">
        <v>66</v>
      </c>
      <c r="O14" s="33" t="s">
        <v>67</v>
      </c>
      <c r="P14" s="33" t="s">
        <v>68</v>
      </c>
      <c r="V14" s="37" t="s">
        <v>69</v>
      </c>
      <c r="Z14" s="32" t="s">
        <v>70</v>
      </c>
      <c r="AA14" s="32" t="s">
        <v>71</v>
      </c>
      <c r="AB14" s="33">
        <v>1</v>
      </c>
    </row>
    <row r="15" spans="1:34" ht="20.399999999999999">
      <c r="A15" s="30">
        <v>2</v>
      </c>
      <c r="B15" s="31" t="s">
        <v>72</v>
      </c>
      <c r="C15" s="32" t="s">
        <v>73</v>
      </c>
      <c r="D15" s="38" t="s">
        <v>74</v>
      </c>
      <c r="E15" s="34">
        <v>6</v>
      </c>
      <c r="F15" s="33" t="s">
        <v>75</v>
      </c>
      <c r="O15" s="33" t="s">
        <v>67</v>
      </c>
      <c r="P15" s="33" t="s">
        <v>68</v>
      </c>
      <c r="V15" s="37" t="s">
        <v>69</v>
      </c>
      <c r="Z15" s="32" t="s">
        <v>76</v>
      </c>
      <c r="AA15" s="32" t="s">
        <v>77</v>
      </c>
      <c r="AB15" s="33">
        <v>1</v>
      </c>
    </row>
    <row r="16" spans="1:34" ht="20.399999999999999">
      <c r="A16" s="30">
        <v>3</v>
      </c>
      <c r="B16" s="31" t="s">
        <v>72</v>
      </c>
      <c r="C16" s="32" t="s">
        <v>78</v>
      </c>
      <c r="D16" s="38" t="s">
        <v>79</v>
      </c>
      <c r="E16" s="34">
        <v>7.5</v>
      </c>
      <c r="F16" s="33" t="s">
        <v>75</v>
      </c>
      <c r="O16" s="33" t="s">
        <v>67</v>
      </c>
      <c r="P16" s="33" t="s">
        <v>68</v>
      </c>
      <c r="V16" s="37" t="s">
        <v>69</v>
      </c>
      <c r="Z16" s="32" t="s">
        <v>76</v>
      </c>
      <c r="AA16" s="32" t="s">
        <v>80</v>
      </c>
      <c r="AB16" s="33">
        <v>1</v>
      </c>
    </row>
    <row r="17" spans="1:28">
      <c r="A17" s="30">
        <v>4</v>
      </c>
      <c r="B17" s="31" t="s">
        <v>81</v>
      </c>
      <c r="C17" s="32" t="s">
        <v>82</v>
      </c>
      <c r="D17" s="38" t="s">
        <v>83</v>
      </c>
      <c r="E17" s="34">
        <v>13</v>
      </c>
      <c r="F17" s="33" t="s">
        <v>84</v>
      </c>
      <c r="O17" s="33" t="s">
        <v>67</v>
      </c>
      <c r="P17" s="33" t="s">
        <v>68</v>
      </c>
      <c r="V17" s="37" t="s">
        <v>69</v>
      </c>
      <c r="Z17" s="32" t="s">
        <v>70</v>
      </c>
      <c r="AA17" s="32" t="s">
        <v>85</v>
      </c>
      <c r="AB17" s="33">
        <v>1</v>
      </c>
    </row>
    <row r="18" spans="1:28">
      <c r="A18" s="30">
        <v>5</v>
      </c>
      <c r="B18" s="31" t="s">
        <v>81</v>
      </c>
      <c r="C18" s="32" t="s">
        <v>86</v>
      </c>
      <c r="D18" s="38" t="s">
        <v>87</v>
      </c>
      <c r="E18" s="34">
        <v>13</v>
      </c>
      <c r="F18" s="33" t="s">
        <v>84</v>
      </c>
      <c r="O18" s="33" t="s">
        <v>67</v>
      </c>
      <c r="P18" s="33" t="s">
        <v>68</v>
      </c>
      <c r="V18" s="37" t="s">
        <v>69</v>
      </c>
      <c r="Z18" s="32" t="s">
        <v>70</v>
      </c>
      <c r="AA18" s="32" t="s">
        <v>88</v>
      </c>
      <c r="AB18" s="33">
        <v>1</v>
      </c>
    </row>
    <row r="19" spans="1:28">
      <c r="A19" s="30">
        <v>6</v>
      </c>
      <c r="B19" s="31" t="s">
        <v>81</v>
      </c>
      <c r="C19" s="32" t="s">
        <v>89</v>
      </c>
      <c r="D19" s="38" t="s">
        <v>90</v>
      </c>
      <c r="E19" s="34">
        <v>26</v>
      </c>
      <c r="F19" s="33" t="s">
        <v>75</v>
      </c>
      <c r="O19" s="33" t="s">
        <v>67</v>
      </c>
      <c r="P19" s="33" t="s">
        <v>68</v>
      </c>
      <c r="V19" s="37" t="s">
        <v>69</v>
      </c>
      <c r="Z19" s="32" t="s">
        <v>70</v>
      </c>
      <c r="AA19" s="32" t="s">
        <v>91</v>
      </c>
      <c r="AB19" s="33">
        <v>1</v>
      </c>
    </row>
    <row r="20" spans="1:28">
      <c r="A20" s="30">
        <v>7</v>
      </c>
      <c r="B20" s="31" t="s">
        <v>81</v>
      </c>
      <c r="C20" s="32" t="s">
        <v>92</v>
      </c>
      <c r="D20" s="38" t="s">
        <v>93</v>
      </c>
      <c r="E20" s="34">
        <v>26</v>
      </c>
      <c r="F20" s="33" t="s">
        <v>75</v>
      </c>
      <c r="O20" s="33" t="s">
        <v>67</v>
      </c>
      <c r="P20" s="33" t="s">
        <v>68</v>
      </c>
      <c r="V20" s="37" t="s">
        <v>69</v>
      </c>
      <c r="Z20" s="32" t="s">
        <v>70</v>
      </c>
      <c r="AA20" s="32" t="s">
        <v>94</v>
      </c>
      <c r="AB20" s="33">
        <v>1</v>
      </c>
    </row>
    <row r="21" spans="1:28">
      <c r="A21" s="30">
        <v>8</v>
      </c>
      <c r="B21" s="31" t="s">
        <v>81</v>
      </c>
      <c r="C21" s="32" t="s">
        <v>95</v>
      </c>
      <c r="D21" s="38" t="s">
        <v>96</v>
      </c>
      <c r="E21" s="34">
        <v>13</v>
      </c>
      <c r="F21" s="33" t="s">
        <v>97</v>
      </c>
      <c r="O21" s="33" t="s">
        <v>67</v>
      </c>
      <c r="P21" s="33" t="s">
        <v>68</v>
      </c>
      <c r="V21" s="37" t="s">
        <v>69</v>
      </c>
      <c r="Z21" s="32" t="s">
        <v>98</v>
      </c>
      <c r="AA21" s="32" t="s">
        <v>99</v>
      </c>
      <c r="AB21" s="33">
        <v>1</v>
      </c>
    </row>
    <row r="22" spans="1:28">
      <c r="A22" s="30">
        <v>9</v>
      </c>
      <c r="B22" s="31" t="s">
        <v>81</v>
      </c>
      <c r="C22" s="32" t="s">
        <v>100</v>
      </c>
      <c r="D22" s="38" t="s">
        <v>101</v>
      </c>
      <c r="E22" s="34">
        <v>3</v>
      </c>
      <c r="F22" s="33" t="s">
        <v>84</v>
      </c>
      <c r="O22" s="33" t="s">
        <v>67</v>
      </c>
      <c r="P22" s="33" t="s">
        <v>68</v>
      </c>
      <c r="V22" s="37" t="s">
        <v>69</v>
      </c>
      <c r="Z22" s="32" t="s">
        <v>98</v>
      </c>
      <c r="AA22" s="32" t="s">
        <v>102</v>
      </c>
      <c r="AB22" s="33">
        <v>1</v>
      </c>
    </row>
    <row r="23" spans="1:28">
      <c r="A23" s="30">
        <v>10</v>
      </c>
      <c r="B23" s="31" t="s">
        <v>81</v>
      </c>
      <c r="C23" s="32" t="s">
        <v>103</v>
      </c>
      <c r="D23" s="38" t="s">
        <v>104</v>
      </c>
      <c r="E23" s="34">
        <v>3</v>
      </c>
      <c r="F23" s="33" t="s">
        <v>84</v>
      </c>
      <c r="O23" s="33" t="s">
        <v>67</v>
      </c>
      <c r="P23" s="33" t="s">
        <v>68</v>
      </c>
      <c r="V23" s="37" t="s">
        <v>69</v>
      </c>
      <c r="Z23" s="32" t="s">
        <v>70</v>
      </c>
      <c r="AA23" s="32" t="s">
        <v>105</v>
      </c>
      <c r="AB23" s="33">
        <v>1</v>
      </c>
    </row>
    <row r="24" spans="1:28">
      <c r="A24" s="30">
        <v>11</v>
      </c>
      <c r="B24" s="31" t="s">
        <v>81</v>
      </c>
      <c r="C24" s="32" t="s">
        <v>106</v>
      </c>
      <c r="D24" s="38" t="s">
        <v>107</v>
      </c>
      <c r="E24" s="34">
        <v>3</v>
      </c>
      <c r="F24" s="33" t="s">
        <v>84</v>
      </c>
      <c r="O24" s="33" t="s">
        <v>67</v>
      </c>
      <c r="P24" s="33" t="s">
        <v>68</v>
      </c>
      <c r="V24" s="37" t="s">
        <v>69</v>
      </c>
      <c r="Z24" s="32" t="s">
        <v>98</v>
      </c>
      <c r="AA24" s="32" t="s">
        <v>108</v>
      </c>
      <c r="AB24" s="33">
        <v>1</v>
      </c>
    </row>
    <row r="25" spans="1:28">
      <c r="A25" s="30">
        <v>12</v>
      </c>
      <c r="B25" s="31" t="s">
        <v>109</v>
      </c>
      <c r="C25" s="32" t="s">
        <v>110</v>
      </c>
      <c r="D25" s="38" t="s">
        <v>111</v>
      </c>
      <c r="E25" s="34">
        <v>3</v>
      </c>
      <c r="F25" s="33" t="s">
        <v>84</v>
      </c>
      <c r="O25" s="33" t="s">
        <v>67</v>
      </c>
      <c r="P25" s="33" t="s">
        <v>68</v>
      </c>
      <c r="V25" s="37" t="s">
        <v>69</v>
      </c>
      <c r="Z25" s="32" t="s">
        <v>98</v>
      </c>
      <c r="AA25" s="32" t="s">
        <v>112</v>
      </c>
      <c r="AB25" s="33">
        <v>7</v>
      </c>
    </row>
    <row r="26" spans="1:28">
      <c r="A26" s="30">
        <v>13</v>
      </c>
      <c r="B26" s="31" t="s">
        <v>81</v>
      </c>
      <c r="C26" s="32" t="s">
        <v>113</v>
      </c>
      <c r="D26" s="38" t="s">
        <v>114</v>
      </c>
      <c r="E26" s="34">
        <v>10</v>
      </c>
      <c r="F26" s="33" t="s">
        <v>84</v>
      </c>
      <c r="O26" s="33" t="s">
        <v>67</v>
      </c>
      <c r="P26" s="33" t="s">
        <v>68</v>
      </c>
      <c r="V26" s="37" t="s">
        <v>69</v>
      </c>
      <c r="Z26" s="32" t="s">
        <v>70</v>
      </c>
      <c r="AA26" s="32" t="s">
        <v>115</v>
      </c>
      <c r="AB26" s="33">
        <v>1</v>
      </c>
    </row>
    <row r="27" spans="1:28">
      <c r="A27" s="30">
        <v>14</v>
      </c>
      <c r="B27" s="31" t="s">
        <v>109</v>
      </c>
      <c r="C27" s="32" t="s">
        <v>116</v>
      </c>
      <c r="D27" s="38" t="s">
        <v>117</v>
      </c>
      <c r="E27" s="34">
        <v>2.17</v>
      </c>
      <c r="F27" s="33" t="s">
        <v>84</v>
      </c>
      <c r="O27" s="33" t="s">
        <v>67</v>
      </c>
      <c r="P27" s="33" t="s">
        <v>68</v>
      </c>
      <c r="V27" s="37" t="s">
        <v>69</v>
      </c>
      <c r="Z27" s="32" t="s">
        <v>70</v>
      </c>
      <c r="AA27" s="32" t="s">
        <v>118</v>
      </c>
      <c r="AB27" s="33">
        <v>1</v>
      </c>
    </row>
    <row r="28" spans="1:28">
      <c r="A28" s="30">
        <v>15</v>
      </c>
      <c r="B28" s="31" t="s">
        <v>119</v>
      </c>
      <c r="C28" s="32" t="s">
        <v>120</v>
      </c>
      <c r="D28" s="38" t="s">
        <v>121</v>
      </c>
      <c r="E28" s="34">
        <v>2.17</v>
      </c>
      <c r="F28" s="33" t="s">
        <v>84</v>
      </c>
      <c r="O28" s="33" t="s">
        <v>67</v>
      </c>
      <c r="P28" s="33" t="s">
        <v>68</v>
      </c>
      <c r="V28" s="37" t="s">
        <v>122</v>
      </c>
      <c r="Z28" s="32" t="s">
        <v>123</v>
      </c>
      <c r="AA28" s="32" t="s">
        <v>112</v>
      </c>
      <c r="AB28" s="33">
        <v>2</v>
      </c>
    </row>
    <row r="29" spans="1:28">
      <c r="A29" s="30">
        <v>16</v>
      </c>
      <c r="B29" s="31" t="s">
        <v>109</v>
      </c>
      <c r="C29" s="32" t="s">
        <v>124</v>
      </c>
      <c r="D29" s="38" t="s">
        <v>125</v>
      </c>
      <c r="E29" s="34">
        <v>2.17</v>
      </c>
      <c r="F29" s="33" t="s">
        <v>84</v>
      </c>
      <c r="O29" s="33" t="s">
        <v>67</v>
      </c>
      <c r="P29" s="33" t="s">
        <v>68</v>
      </c>
      <c r="V29" s="37" t="s">
        <v>69</v>
      </c>
      <c r="Z29" s="32" t="s">
        <v>70</v>
      </c>
      <c r="AA29" s="32" t="s">
        <v>126</v>
      </c>
      <c r="AB29" s="33">
        <v>1</v>
      </c>
    </row>
    <row r="30" spans="1:28">
      <c r="D30" s="44" t="s">
        <v>127</v>
      </c>
      <c r="E30" s="35"/>
    </row>
    <row r="31" spans="1:28">
      <c r="D31" s="43" t="s">
        <v>128</v>
      </c>
    </row>
    <row r="32" spans="1:28">
      <c r="A32" s="30">
        <v>17</v>
      </c>
      <c r="B32" s="31" t="s">
        <v>129</v>
      </c>
      <c r="C32" s="32" t="s">
        <v>130</v>
      </c>
      <c r="D32" s="38" t="s">
        <v>131</v>
      </c>
      <c r="E32" s="34">
        <v>6</v>
      </c>
      <c r="F32" s="33" t="s">
        <v>75</v>
      </c>
      <c r="O32" s="33" t="s">
        <v>67</v>
      </c>
      <c r="P32" s="33" t="s">
        <v>132</v>
      </c>
      <c r="V32" s="37" t="s">
        <v>69</v>
      </c>
      <c r="Z32" s="32" t="s">
        <v>133</v>
      </c>
      <c r="AA32" s="32" t="s">
        <v>112</v>
      </c>
      <c r="AB32" s="33">
        <v>1</v>
      </c>
    </row>
    <row r="33" spans="1:28" ht="20.399999999999999">
      <c r="A33" s="30">
        <v>18</v>
      </c>
      <c r="B33" s="31" t="s">
        <v>63</v>
      </c>
      <c r="C33" s="32" t="s">
        <v>134</v>
      </c>
      <c r="D33" s="38" t="s">
        <v>135</v>
      </c>
      <c r="E33" s="34">
        <v>0.75</v>
      </c>
      <c r="F33" s="33" t="s">
        <v>84</v>
      </c>
      <c r="O33" s="33" t="s">
        <v>67</v>
      </c>
      <c r="P33" s="33" t="s">
        <v>132</v>
      </c>
      <c r="V33" s="37" t="s">
        <v>69</v>
      </c>
      <c r="Z33" s="32" t="s">
        <v>136</v>
      </c>
      <c r="AA33" s="32" t="s">
        <v>137</v>
      </c>
      <c r="AB33" s="33">
        <v>1</v>
      </c>
    </row>
    <row r="34" spans="1:28">
      <c r="D34" s="44" t="s">
        <v>138</v>
      </c>
      <c r="E34" s="35"/>
    </row>
    <row r="35" spans="1:28">
      <c r="D35" s="43" t="s">
        <v>139</v>
      </c>
    </row>
    <row r="36" spans="1:28">
      <c r="A36" s="30">
        <v>19</v>
      </c>
      <c r="B36" s="31" t="s">
        <v>72</v>
      </c>
      <c r="C36" s="32" t="s">
        <v>140</v>
      </c>
      <c r="D36" s="38" t="s">
        <v>141</v>
      </c>
      <c r="E36" s="34">
        <v>7.5</v>
      </c>
      <c r="F36" s="33" t="s">
        <v>75</v>
      </c>
      <c r="O36" s="33" t="s">
        <v>67</v>
      </c>
      <c r="P36" s="33" t="s">
        <v>142</v>
      </c>
      <c r="V36" s="37" t="s">
        <v>69</v>
      </c>
      <c r="Z36" s="32" t="s">
        <v>143</v>
      </c>
      <c r="AA36" s="32" t="s">
        <v>144</v>
      </c>
      <c r="AB36" s="33">
        <v>1</v>
      </c>
    </row>
    <row r="37" spans="1:28">
      <c r="D37" s="44" t="s">
        <v>145</v>
      </c>
      <c r="E37" s="35"/>
    </row>
    <row r="38" spans="1:28">
      <c r="D38" s="43" t="s">
        <v>146</v>
      </c>
    </row>
    <row r="39" spans="1:28" ht="20.399999999999999">
      <c r="A39" s="30">
        <v>20</v>
      </c>
      <c r="B39" s="31" t="s">
        <v>63</v>
      </c>
      <c r="C39" s="32" t="s">
        <v>147</v>
      </c>
      <c r="D39" s="38" t="s">
        <v>148</v>
      </c>
      <c r="E39" s="34">
        <v>5</v>
      </c>
      <c r="F39" s="33" t="s">
        <v>97</v>
      </c>
      <c r="O39" s="33" t="s">
        <v>67</v>
      </c>
      <c r="P39" s="33" t="s">
        <v>149</v>
      </c>
      <c r="V39" s="37" t="s">
        <v>69</v>
      </c>
      <c r="Z39" s="32" t="s">
        <v>136</v>
      </c>
      <c r="AA39" s="32" t="s">
        <v>150</v>
      </c>
      <c r="AB39" s="33">
        <v>1</v>
      </c>
    </row>
    <row r="40" spans="1:28">
      <c r="A40" s="30">
        <v>21</v>
      </c>
      <c r="B40" s="31" t="s">
        <v>119</v>
      </c>
      <c r="C40" s="32" t="s">
        <v>151</v>
      </c>
      <c r="D40" s="38" t="s">
        <v>152</v>
      </c>
      <c r="E40" s="34">
        <v>1</v>
      </c>
      <c r="F40" s="33" t="s">
        <v>153</v>
      </c>
      <c r="O40" s="33" t="s">
        <v>67</v>
      </c>
      <c r="P40" s="33" t="s">
        <v>149</v>
      </c>
      <c r="V40" s="37" t="s">
        <v>122</v>
      </c>
      <c r="Z40" s="32" t="s">
        <v>154</v>
      </c>
      <c r="AA40" s="32" t="s">
        <v>112</v>
      </c>
      <c r="AB40" s="33">
        <v>2</v>
      </c>
    </row>
    <row r="41" spans="1:28">
      <c r="A41" s="30">
        <v>22</v>
      </c>
      <c r="B41" s="31" t="s">
        <v>119</v>
      </c>
      <c r="C41" s="32" t="s">
        <v>155</v>
      </c>
      <c r="D41" s="38" t="s">
        <v>156</v>
      </c>
      <c r="E41" s="34">
        <v>1</v>
      </c>
      <c r="F41" s="33" t="s">
        <v>153</v>
      </c>
      <c r="O41" s="33" t="s">
        <v>67</v>
      </c>
      <c r="P41" s="33" t="s">
        <v>149</v>
      </c>
      <c r="V41" s="37" t="s">
        <v>122</v>
      </c>
      <c r="Z41" s="32" t="s">
        <v>154</v>
      </c>
      <c r="AA41" s="32" t="s">
        <v>157</v>
      </c>
      <c r="AB41" s="33">
        <v>8</v>
      </c>
    </row>
    <row r="42" spans="1:28">
      <c r="A42" s="30">
        <v>23</v>
      </c>
      <c r="B42" s="31" t="s">
        <v>119</v>
      </c>
      <c r="C42" s="32" t="s">
        <v>158</v>
      </c>
      <c r="D42" s="38" t="s">
        <v>159</v>
      </c>
      <c r="E42" s="34">
        <v>1</v>
      </c>
      <c r="F42" s="33" t="s">
        <v>153</v>
      </c>
      <c r="O42" s="33" t="s">
        <v>67</v>
      </c>
      <c r="P42" s="33" t="s">
        <v>149</v>
      </c>
      <c r="V42" s="37" t="s">
        <v>122</v>
      </c>
      <c r="Z42" s="32" t="s">
        <v>154</v>
      </c>
      <c r="AA42" s="32" t="s">
        <v>160</v>
      </c>
      <c r="AB42" s="33">
        <v>2</v>
      </c>
    </row>
    <row r="43" spans="1:28">
      <c r="A43" s="30">
        <v>24</v>
      </c>
      <c r="B43" s="31" t="s">
        <v>63</v>
      </c>
      <c r="C43" s="32" t="s">
        <v>161</v>
      </c>
      <c r="D43" s="38" t="s">
        <v>162</v>
      </c>
      <c r="E43" s="34">
        <v>5</v>
      </c>
      <c r="F43" s="33" t="s">
        <v>97</v>
      </c>
      <c r="O43" s="33" t="s">
        <v>67</v>
      </c>
      <c r="P43" s="33" t="s">
        <v>149</v>
      </c>
      <c r="V43" s="37" t="s">
        <v>69</v>
      </c>
      <c r="Z43" s="32" t="s">
        <v>136</v>
      </c>
      <c r="AA43" s="32" t="s">
        <v>163</v>
      </c>
      <c r="AB43" s="33">
        <v>1</v>
      </c>
    </row>
    <row r="44" spans="1:28">
      <c r="A44" s="30">
        <v>25</v>
      </c>
      <c r="B44" s="31" t="s">
        <v>119</v>
      </c>
      <c r="C44" s="32" t="s">
        <v>164</v>
      </c>
      <c r="D44" s="38" t="s">
        <v>165</v>
      </c>
      <c r="E44" s="34">
        <v>1</v>
      </c>
      <c r="F44" s="33" t="s">
        <v>153</v>
      </c>
      <c r="O44" s="33" t="s">
        <v>67</v>
      </c>
      <c r="P44" s="33" t="s">
        <v>149</v>
      </c>
      <c r="V44" s="37" t="s">
        <v>122</v>
      </c>
      <c r="Z44" s="32" t="s">
        <v>154</v>
      </c>
      <c r="AA44" s="32" t="s">
        <v>166</v>
      </c>
      <c r="AB44" s="33">
        <v>2</v>
      </c>
    </row>
    <row r="45" spans="1:28">
      <c r="A45" s="30">
        <v>26</v>
      </c>
      <c r="B45" s="31" t="s">
        <v>119</v>
      </c>
      <c r="C45" s="32" t="s">
        <v>167</v>
      </c>
      <c r="D45" s="38" t="s">
        <v>168</v>
      </c>
      <c r="E45" s="34">
        <v>1</v>
      </c>
      <c r="F45" s="33" t="s">
        <v>153</v>
      </c>
      <c r="O45" s="33" t="s">
        <v>67</v>
      </c>
      <c r="P45" s="33" t="s">
        <v>149</v>
      </c>
      <c r="V45" s="37" t="s">
        <v>122</v>
      </c>
      <c r="Z45" s="32" t="s">
        <v>154</v>
      </c>
      <c r="AA45" s="32" t="s">
        <v>169</v>
      </c>
      <c r="AB45" s="33">
        <v>2</v>
      </c>
    </row>
    <row r="46" spans="1:28">
      <c r="A46" s="30">
        <v>27</v>
      </c>
      <c r="B46" s="31" t="s">
        <v>119</v>
      </c>
      <c r="C46" s="32" t="s">
        <v>170</v>
      </c>
      <c r="D46" s="38" t="s">
        <v>171</v>
      </c>
      <c r="E46" s="34">
        <v>1</v>
      </c>
      <c r="F46" s="33" t="s">
        <v>153</v>
      </c>
      <c r="O46" s="33" t="s">
        <v>67</v>
      </c>
      <c r="P46" s="33" t="s">
        <v>149</v>
      </c>
      <c r="V46" s="37" t="s">
        <v>122</v>
      </c>
      <c r="Z46" s="32" t="s">
        <v>154</v>
      </c>
      <c r="AA46" s="32" t="s">
        <v>172</v>
      </c>
      <c r="AB46" s="33">
        <v>2</v>
      </c>
    </row>
    <row r="47" spans="1:28">
      <c r="A47" s="30">
        <v>28</v>
      </c>
      <c r="B47" s="31" t="s">
        <v>119</v>
      </c>
      <c r="C47" s="32" t="s">
        <v>173</v>
      </c>
      <c r="D47" s="38" t="s">
        <v>174</v>
      </c>
      <c r="E47" s="34">
        <v>1</v>
      </c>
      <c r="F47" s="33" t="s">
        <v>153</v>
      </c>
      <c r="O47" s="33" t="s">
        <v>67</v>
      </c>
      <c r="P47" s="33" t="s">
        <v>149</v>
      </c>
      <c r="V47" s="37" t="s">
        <v>122</v>
      </c>
      <c r="Z47" s="32" t="s">
        <v>154</v>
      </c>
      <c r="AA47" s="32" t="s">
        <v>175</v>
      </c>
      <c r="AB47" s="33">
        <v>2</v>
      </c>
    </row>
    <row r="48" spans="1:28">
      <c r="A48" s="30">
        <v>29</v>
      </c>
      <c r="B48" s="31" t="s">
        <v>119</v>
      </c>
      <c r="C48" s="32" t="s">
        <v>176</v>
      </c>
      <c r="D48" s="38" t="s">
        <v>177</v>
      </c>
      <c r="E48" s="34">
        <v>1</v>
      </c>
      <c r="F48" s="33" t="s">
        <v>153</v>
      </c>
      <c r="O48" s="33" t="s">
        <v>67</v>
      </c>
      <c r="P48" s="33" t="s">
        <v>149</v>
      </c>
      <c r="V48" s="37" t="s">
        <v>122</v>
      </c>
      <c r="Z48" s="32" t="s">
        <v>154</v>
      </c>
      <c r="AA48" s="32" t="s">
        <v>178</v>
      </c>
      <c r="AB48" s="33">
        <v>2</v>
      </c>
    </row>
    <row r="49" spans="1:28">
      <c r="D49" s="44" t="s">
        <v>179</v>
      </c>
      <c r="E49" s="35"/>
    </row>
    <row r="50" spans="1:28">
      <c r="D50" s="43" t="s">
        <v>180</v>
      </c>
    </row>
    <row r="51" spans="1:28" ht="20.399999999999999">
      <c r="A51" s="30">
        <v>30</v>
      </c>
      <c r="B51" s="31" t="s">
        <v>81</v>
      </c>
      <c r="C51" s="32" t="s">
        <v>181</v>
      </c>
      <c r="D51" s="38" t="s">
        <v>182</v>
      </c>
      <c r="E51" s="34">
        <v>10</v>
      </c>
      <c r="F51" s="33" t="s">
        <v>97</v>
      </c>
      <c r="O51" s="33" t="s">
        <v>67</v>
      </c>
      <c r="P51" s="33" t="s">
        <v>183</v>
      </c>
      <c r="V51" s="37" t="s">
        <v>69</v>
      </c>
      <c r="Z51" s="32" t="s">
        <v>143</v>
      </c>
      <c r="AA51" s="32" t="s">
        <v>184</v>
      </c>
      <c r="AB51" s="33">
        <v>1</v>
      </c>
    </row>
    <row r="52" spans="1:28" ht="20.399999999999999">
      <c r="A52" s="30">
        <v>31</v>
      </c>
      <c r="B52" s="31" t="s">
        <v>81</v>
      </c>
      <c r="C52" s="32" t="s">
        <v>185</v>
      </c>
      <c r="D52" s="38" t="s">
        <v>186</v>
      </c>
      <c r="E52" s="34">
        <v>10</v>
      </c>
      <c r="F52" s="33" t="s">
        <v>97</v>
      </c>
      <c r="O52" s="33" t="s">
        <v>67</v>
      </c>
      <c r="P52" s="33" t="s">
        <v>183</v>
      </c>
      <c r="V52" s="37" t="s">
        <v>69</v>
      </c>
      <c r="Z52" s="32" t="s">
        <v>143</v>
      </c>
      <c r="AA52" s="32" t="s">
        <v>187</v>
      </c>
      <c r="AB52" s="33">
        <v>1</v>
      </c>
    </row>
    <row r="53" spans="1:28">
      <c r="D53" s="44" t="s">
        <v>188</v>
      </c>
      <c r="E53" s="35"/>
    </row>
    <row r="54" spans="1:28">
      <c r="D54" s="44" t="s">
        <v>189</v>
      </c>
      <c r="E54" s="35"/>
    </row>
    <row r="55" spans="1:28">
      <c r="D55" s="44" t="s">
        <v>190</v>
      </c>
      <c r="E55" s="35"/>
    </row>
  </sheetData>
  <printOptions horizontalCentered="1"/>
  <pageMargins left="0.39370078740157483" right="0.35433070866141736" top="0.62992125984251968" bottom="0.59055118110236227" header="0.51181102362204722" footer="0.35433070866141736"/>
  <pageSetup paperSize="9" orientation="landscape" r:id="rId1"/>
  <headerFooter alignWithMargins="0">
    <oddFooter>&amp;R&amp;"Arial Narrow,Normálne"&amp;8Strana&amp;"Arial,Normálne"&amp;10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cols>
    <col min="1" max="1" width="48.5546875" customWidth="1"/>
  </cols>
  <sheetData>
    <row r="1" spans="1:1" ht="289.8" customHeight="1">
      <c r="A1" s="45" t="s">
        <v>191</v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Zadanie</vt:lpstr>
      <vt:lpstr>UPOZORNENIE</vt:lpstr>
      <vt:lpstr>Zadanie!Názvy_tlače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Golejová Ľubica, Ing.</cp:lastModifiedBy>
  <cp:lastPrinted>2009-07-13T08:33:26Z</cp:lastPrinted>
  <dcterms:created xsi:type="dcterms:W3CDTF">1999-04-06T07:39:42Z</dcterms:created>
  <dcterms:modified xsi:type="dcterms:W3CDTF">2021-01-07T13:11:50Z</dcterms:modified>
</cp:coreProperties>
</file>